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ebosio_worldbank_org/Documents/Justice/6_JUPITER/Country Folders/South Sudan/Reproducibility Package/Excel Figures/"/>
    </mc:Choice>
  </mc:AlternateContent>
  <xr:revisionPtr revIDLastSave="244" documentId="8_{F8311D09-8AAC-4F97-81AE-9529E746EE55}" xr6:coauthVersionLast="47" xr6:coauthVersionMax="47" xr10:uidLastSave="{B4B76557-BB30-4A1F-9FE7-67BD0968F5F3}"/>
  <bookViews>
    <workbookView xWindow="-120" yWindow="-120" windowWidth="29040" windowHeight="15720" xr2:uid="{198C4B31-D520-4457-BD85-CA79E9D0C020}"/>
  </bookViews>
  <sheets>
    <sheet name="Figure 7" sheetId="7" r:id="rId1"/>
  </sheets>
  <calcPr calcId="191028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7" l="1"/>
  <c r="Q5" i="7"/>
  <c r="Q6" i="7"/>
  <c r="Q7" i="7"/>
  <c r="Q3" i="7"/>
  <c r="C70" i="7"/>
  <c r="C58" i="7"/>
  <c r="C46" i="7"/>
  <c r="C34" i="7"/>
  <c r="C10" i="7"/>
  <c r="C22" i="7"/>
  <c r="P7" i="7"/>
  <c r="P6" i="7"/>
  <c r="P5" i="7"/>
  <c r="P4" i="7"/>
  <c r="P3" i="7"/>
  <c r="O7" i="7"/>
  <c r="O6" i="7"/>
  <c r="O5" i="7"/>
  <c r="O4" i="7"/>
  <c r="O3" i="7"/>
  <c r="N7" i="7"/>
  <c r="N6" i="7"/>
  <c r="N5" i="7"/>
  <c r="N4" i="7"/>
  <c r="N3" i="7"/>
  <c r="M7" i="7"/>
  <c r="M6" i="7"/>
  <c r="M5" i="7"/>
  <c r="M4" i="7"/>
  <c r="M3" i="7"/>
  <c r="L7" i="7"/>
  <c r="L6" i="7"/>
  <c r="L5" i="7"/>
  <c r="L4" i="7"/>
  <c r="L3" i="7"/>
  <c r="K7" i="7"/>
  <c r="K6" i="7"/>
  <c r="K5" i="7"/>
  <c r="K4" i="7"/>
  <c r="K3" i="7"/>
</calcChain>
</file>

<file path=xl/sharedStrings.xml><?xml version="1.0" encoding="utf-8"?>
<sst xmlns="http://schemas.openxmlformats.org/spreadsheetml/2006/main" count="203" uniqueCount="46">
  <si>
    <t>Year</t>
  </si>
  <si>
    <t>COFOG</t>
  </si>
  <si>
    <t>COFOG Total</t>
  </si>
  <si>
    <t>of which Judiciary</t>
  </si>
  <si>
    <t>2018/19</t>
  </si>
  <si>
    <t>Accountability</t>
  </si>
  <si>
    <t>Economic Functions</t>
  </si>
  <si>
    <t>Education</t>
  </si>
  <si>
    <t>Health</t>
  </si>
  <si>
    <t>Infrastructure</t>
  </si>
  <si>
    <t>Natural Resources &amp; Rural Development</t>
  </si>
  <si>
    <t>Public Administration</t>
  </si>
  <si>
    <t>Rule of Law</t>
  </si>
  <si>
    <t>Rule of Law (excl Judiciary)</t>
  </si>
  <si>
    <t>Judiciary</t>
  </si>
  <si>
    <t>Security</t>
  </si>
  <si>
    <t>Figure 7. Judiciary as A Share of Total Budget Compared with Other Sectors</t>
  </si>
  <si>
    <t>Social &amp; Humanitarian Affairs</t>
  </si>
  <si>
    <t>2019/20</t>
  </si>
  <si>
    <t>Sum of COFOG Total</t>
  </si>
  <si>
    <t>Column Labels</t>
  </si>
  <si>
    <t>Economic Sector Agencies</t>
  </si>
  <si>
    <t>Public Administration Agencies</t>
  </si>
  <si>
    <t>Security Agencies</t>
  </si>
  <si>
    <t>Social Sector Agencies</t>
  </si>
  <si>
    <t>Grand Total</t>
  </si>
  <si>
    <t>Row Labels</t>
  </si>
  <si>
    <t>2020/21</t>
  </si>
  <si>
    <t>2021/22</t>
  </si>
  <si>
    <t>2022/23</t>
  </si>
  <si>
    <t>2023/24</t>
  </si>
  <si>
    <t>Group2</t>
  </si>
  <si>
    <t>Group1</t>
  </si>
  <si>
    <t>Group3</t>
  </si>
  <si>
    <t>Rule of Law (excl. Judiciary)</t>
  </si>
  <si>
    <r>
      <rPr>
        <i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>:</t>
    </r>
  </si>
  <si>
    <t>Budget Book FY2018-2019</t>
  </si>
  <si>
    <t>Pages 7-9</t>
  </si>
  <si>
    <t>Budget Book FY2019-2020</t>
  </si>
  <si>
    <t>Budget Book FY2020-2021</t>
  </si>
  <si>
    <t>Budget Book FY2021-2022</t>
  </si>
  <si>
    <t>Pages 8-10</t>
  </si>
  <si>
    <t>Budget Book FY2022-2023</t>
  </si>
  <si>
    <t>Pages 16-18</t>
  </si>
  <si>
    <t>Budget Book FY2023-2024</t>
  </si>
  <si>
    <t>Page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</si>
</sst>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6" fontId="0" fillId="0" borderId="0" xfId="0" applyNumberFormat="1"/>
    <xf numFmtId="43" fontId="0" fillId="0" borderId="0" xfId="0" applyNumberFormat="1"/>
    <xf numFmtId="44" fontId="3" fillId="0" borderId="0" xfId="2" applyFont="1" applyFill="1" applyBorder="1"/>
    <xf numFmtId="9" fontId="0" fillId="0" borderId="0" xfId="3" applyFont="1" applyFill="1" applyBorder="1"/>
    <xf numFmtId="0" fontId="4" fillId="0" borderId="0" xfId="4"/>
    <xf numFmtId="0" fontId="0" fillId="2" borderId="0" xfId="0" applyFill="1"/>
    <xf numFmtId="164" fontId="0" fillId="0" borderId="0" xfId="1" applyNumberFormat="1" applyFont="1" applyBorder="1"/>
    <xf numFmtId="166" fontId="0" fillId="0" borderId="0" xfId="2" applyNumberFormat="1" applyFont="1"/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5" fontId="0" fillId="0" borderId="1" xfId="3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3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3">
    <dxf>
      <numFmt numFmtId="166" formatCode="_(&quot;$&quot;* #,##0_);_(&quot;$&quot;* \(#,##0\);_(&quot;$&quot;* &quot;-&quot;??_);_(@_)"/>
    </dxf>
    <dxf>
      <numFmt numFmtId="166" formatCode="_(&quot;$&quot;* #,##0_);_(&quot;$&quot;* \(#,##0\);_(&quot;$&quot;* &quot;-&quot;??_);_(@_)"/>
    </dxf>
    <dxf>
      <numFmt numFmtId="166" formatCode="_(&quot;$&quot;* #,##0_);_(&quot;$&quot;* \(#,##0\);_(&quot;$&quot;* &quot;-&quot;??_);_(@_)"/>
    </dxf>
  </dxfs>
  <tableStyles count="0" defaultTableStyle="TableStyleMedium2" defaultPivotStyle="PivotStyleLight16"/>
  <colors>
    <mruColors>
      <color rgb="FF00FF00"/>
      <color rgb="FFCC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'Figure 7'!$K$2</c:f>
              <c:strCache>
                <c:ptCount val="1"/>
                <c:pt idx="0">
                  <c:v>Economic Sector Agencies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7'!$J$3:$J$7</c:f>
              <c:strCache>
                <c:ptCount val="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</c:strCache>
            </c:strRef>
          </c:cat>
          <c:val>
            <c:numRef>
              <c:f>'Figure 7'!$K$3:$K$7</c:f>
              <c:numCache>
                <c:formatCode>0.0%</c:formatCode>
                <c:ptCount val="5"/>
                <c:pt idx="0">
                  <c:v>0.57250881737922976</c:v>
                </c:pt>
                <c:pt idx="1">
                  <c:v>0.63264437428266529</c:v>
                </c:pt>
                <c:pt idx="2">
                  <c:v>0.31673103921837586</c:v>
                </c:pt>
                <c:pt idx="3">
                  <c:v>0.33569755401818779</c:v>
                </c:pt>
                <c:pt idx="4">
                  <c:v>0.41628430759181106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DC-4C38-803F-324DDDC681A6}"/>
            </c:ext>
          </c:extLst>
        </c:ser>
        <c:ser>
          <c:idx val="1"/>
          <c:order val="1"/>
          <c:tx>
            <c:strRef>
              <c:f>'Figure 7'!$L$2</c:f>
              <c:strCache>
                <c:ptCount val="1"/>
                <c:pt idx="0">
                  <c:v>Public Administration Agencies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7'!$J$3:$J$7</c:f>
              <c:strCache>
                <c:ptCount val="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</c:strCache>
            </c:strRef>
          </c:cat>
          <c:val>
            <c:numRef>
              <c:f>'Figure 7'!$L$3:$L$7</c:f>
              <c:numCache>
                <c:formatCode>0.0%</c:formatCode>
                <c:ptCount val="5"/>
                <c:pt idx="0">
                  <c:v>0.21842939573850098</c:v>
                </c:pt>
                <c:pt idx="1">
                  <c:v>0.10454452383739847</c:v>
                </c:pt>
                <c:pt idx="2">
                  <c:v>0.1669292682964898</c:v>
                </c:pt>
                <c:pt idx="3">
                  <c:v>0.28106651010856132</c:v>
                </c:pt>
                <c:pt idx="4">
                  <c:v>0.18037038380839104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DC-4C38-803F-324DDDC681A6}"/>
            </c:ext>
          </c:extLst>
        </c:ser>
        <c:ser>
          <c:idx val="2"/>
          <c:order val="2"/>
          <c:tx>
            <c:strRef>
              <c:f>'Figure 7'!$M$2</c:f>
              <c:strCache>
                <c:ptCount val="1"/>
                <c:pt idx="0">
                  <c:v>Security Agencies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7'!$J$3:$J$7</c:f>
              <c:strCache>
                <c:ptCount val="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</c:strCache>
            </c:strRef>
          </c:cat>
          <c:val>
            <c:numRef>
              <c:f>'Figure 7'!$M$3:$M$7</c:f>
              <c:numCache>
                <c:formatCode>0.0%</c:formatCode>
                <c:ptCount val="5"/>
                <c:pt idx="0">
                  <c:v>9.8956259501626745E-2</c:v>
                </c:pt>
                <c:pt idx="1">
                  <c:v>8.8004946188255898E-2</c:v>
                </c:pt>
                <c:pt idx="2">
                  <c:v>0.15730351582827334</c:v>
                </c:pt>
                <c:pt idx="3">
                  <c:v>0.1133754300937152</c:v>
                </c:pt>
                <c:pt idx="4">
                  <c:v>0.16662537015448087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DC-4C38-803F-324DDDC681A6}"/>
            </c:ext>
          </c:extLst>
        </c:ser>
        <c:ser>
          <c:idx val="3"/>
          <c:order val="3"/>
          <c:tx>
            <c:strRef>
              <c:f>'Figure 7'!$N$2</c:f>
              <c:strCache>
                <c:ptCount val="1"/>
                <c:pt idx="0">
                  <c:v>Social Sector Agencies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7'!$J$3:$J$7</c:f>
              <c:strCache>
                <c:ptCount val="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</c:strCache>
            </c:strRef>
          </c:cat>
          <c:val>
            <c:numRef>
              <c:f>'Figure 7'!$N$3:$N$7</c:f>
              <c:numCache>
                <c:formatCode>0.0%</c:formatCode>
                <c:ptCount val="5"/>
                <c:pt idx="0">
                  <c:v>8.4525294351066205E-2</c:v>
                </c:pt>
                <c:pt idx="1">
                  <c:v>0.14249418772100014</c:v>
                </c:pt>
                <c:pt idx="2">
                  <c:v>0.290441015156579</c:v>
                </c:pt>
                <c:pt idx="3">
                  <c:v>0.22214579271787149</c:v>
                </c:pt>
                <c:pt idx="4">
                  <c:v>0.16723595007527764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DC-4C38-803F-324DDDC681A6}"/>
            </c:ext>
          </c:extLst>
        </c:ser>
        <c:ser>
          <c:idx val="4"/>
          <c:order val="4"/>
          <c:tx>
            <c:strRef>
              <c:f>'Figure 7'!$O$2</c:f>
              <c:strCache>
                <c:ptCount val="1"/>
                <c:pt idx="0">
                  <c:v>Rule of Law (excl. Judiciary)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'Figure 7'!$J$3:$J$7</c:f>
              <c:strCache>
                <c:ptCount val="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</c:strCache>
            </c:strRef>
          </c:cat>
          <c:val>
            <c:numRef>
              <c:f>'Figure 7'!$O$3:$O$7</c:f>
              <c:numCache>
                <c:formatCode>0.0%</c:formatCode>
                <c:ptCount val="5"/>
                <c:pt idx="0">
                  <c:v>2.4470438120501738E-2</c:v>
                </c:pt>
                <c:pt idx="1">
                  <c:v>3.1432774714834438E-2</c:v>
                </c:pt>
                <c:pt idx="2">
                  <c:v>6.2078454867340517E-2</c:v>
                </c:pt>
                <c:pt idx="3">
                  <c:v>4.4467770281979124E-2</c:v>
                </c:pt>
                <c:pt idx="4">
                  <c:v>6.6713089448181814E-2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DC-4C38-803F-324DDDC681A6}"/>
            </c:ext>
          </c:extLst>
        </c:ser>
        <c:ser>
          <c:idx val="5"/>
          <c:order val="5"/>
          <c:tx>
            <c:strRef>
              <c:f>'Figure 7'!$P$2</c:f>
              <c:strCache>
                <c:ptCount val="1"/>
                <c:pt idx="0">
                  <c:v>Judiciary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'Figure 7'!$J$3:$J$7</c:f>
              <c:strCache>
                <c:ptCount val="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</c:strCache>
            </c:strRef>
          </c:cat>
          <c:val>
            <c:numRef>
              <c:f>'Figure 7'!$P$3:$P$7</c:f>
              <c:numCache>
                <c:formatCode>0.0%</c:formatCode>
                <c:ptCount val="5"/>
                <c:pt idx="0">
                  <c:v>1.1097949090744929E-3</c:v>
                </c:pt>
                <c:pt idx="1">
                  <c:v>8.7919325584573491E-4</c:v>
                </c:pt>
                <c:pt idx="2">
                  <c:v>6.5167066329414932E-3</c:v>
                </c:pt>
                <c:pt idx="3">
                  <c:v>3.2469427796850692E-3</c:v>
                </c:pt>
                <c:pt idx="4">
                  <c:v>2.770898921857536E-3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DC-4C38-803F-324DDDC68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3"/>
        <c:overlap val="100"/>
        <c:axId val="1666662384"/>
        <c:axId val="1666662864"/>
      </c:barChart>
      <c:catAx>
        <c:axId val="166666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6662864"/>
        <c:crosses val="autoZero"/>
        <c:auto val="1"/>
        <c:lblAlgn val="ctr"/>
        <c:lblOffset val="100"/>
        <c:noMultiLvlLbl val="0"/>
      </c:catAx>
      <c:valAx>
        <c:axId val="166666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66623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 w="3175">
          <a:solidFill>
            <a:schemeClr val="tx1">
              <a:lumMod val="15000"/>
              <a:lumOff val="8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28573</xdr:colOff>
      <xdr:row>8</xdr:row>
      <xdr:rowOff>174625</xdr:rowOff>
    </xdr:from>
    <xdr:to>
      <xdr:col>14</xdr:col>
      <xdr:colOff>79374</xdr:colOff>
      <xdr:row>40</xdr:row>
      <xdr:rowOff>31750</xdr:rowOff>
    </xdr:to>
    <xdr:graphicFrame macro="">
      <xdr:nvGraphicFramePr>
        <xdr:cNvPr id="4" name="Chart 3" descr="Chart type: 100% Stacked Column. Multiple values by 'Year'&#10;&#10;Description automatically generated">
          <a:extLst>
            <a:ext uri="{FF2B5EF4-FFF2-40B4-BE49-F238E27FC236}">
              <a16:creationId xmlns:a16="http://schemas.microsoft.com/office/drawing/2014/main" id="{B46B25C5-60D5-D930-00A0-6964D0D9C4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rginia Upegui Caro" refreshedDate="45734.632408564816" createdVersion="8" refreshedVersion="8" minRefreshableVersion="3" recordCount="72" xr:uid="{3C969ECB-62CE-4FB4-9630-C9D94846E202}">
  <cacheSource type="worksheet">
    <worksheetSource name="Table5"/>
  </cacheSource>
  <cacheFields count="5">
    <cacheField name="Year" numFmtId="0">
      <sharedItems count="6">
        <s v="2018/19"/>
        <s v="2019/20"/>
        <s v="2020/21"/>
        <s v="2021/22"/>
        <s v="2022/23"/>
        <s v="2023/24"/>
      </sharedItems>
    </cacheField>
    <cacheField name="COFOG" numFmtId="0">
      <sharedItems count="12">
        <s v="Accountability"/>
        <s v="Economic Functions"/>
        <s v="Education"/>
        <s v="Health"/>
        <s v="Infrastructure"/>
        <s v="Natural Resources &amp; Rural Development"/>
        <s v="Public Administration"/>
        <s v="Rule of Law"/>
        <s v="Rule of Law (excl Judiciary)"/>
        <s v="Judiciary"/>
        <s v="Security"/>
        <s v="Social &amp; Humanitarian Affairs"/>
      </sharedItems>
      <fieldGroup par="4"/>
    </cacheField>
    <cacheField name="COFOG Total" numFmtId="166">
      <sharedItems containsSemiMixedTypes="0" containsString="0" containsNumber="1" containsInteger="1" minValue="191832044" maxValue="445394431868"/>
    </cacheField>
    <cacheField name="of which Judiciary" numFmtId="166">
      <sharedItems containsString="0" containsBlank="1" containsNumber="1" containsInteger="1" minValue="191832044" maxValue="3705177816"/>
    </cacheField>
    <cacheField name="COFOG2" numFmtId="0" databaseField="0">
      <fieldGroup base="1">
        <discretePr count="12">
          <x v="5"/>
          <x v="4"/>
          <x v="6"/>
          <x v="6"/>
          <x v="4"/>
          <x v="4"/>
          <x v="5"/>
          <x v="0"/>
          <x v="1"/>
          <x v="2"/>
          <x v="3"/>
          <x v="6"/>
        </discretePr>
        <groupItems count="7">
          <s v="Rule of Law"/>
          <s v="Rule of Law (excl Judiciary)"/>
          <s v="Judiciary"/>
          <s v="Security"/>
          <s v="Group1"/>
          <s v="Group2"/>
          <s v="Group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x v="0"/>
    <n v="28519321224"/>
    <m/>
  </r>
  <r>
    <x v="0"/>
    <x v="1"/>
    <n v="2883631644"/>
    <m/>
  </r>
  <r>
    <x v="0"/>
    <x v="2"/>
    <n v="7629005354"/>
    <m/>
  </r>
  <r>
    <x v="0"/>
    <x v="3"/>
    <n v="1791641902"/>
    <m/>
  </r>
  <r>
    <x v="0"/>
    <x v="4"/>
    <n v="2752404803"/>
    <m/>
  </r>
  <r>
    <x v="0"/>
    <x v="5"/>
    <n v="1153836477"/>
    <m/>
  </r>
  <r>
    <x v="0"/>
    <x v="6"/>
    <n v="15396327032"/>
    <m/>
  </r>
  <r>
    <x v="0"/>
    <x v="7"/>
    <n v="4637258675"/>
    <n v="243293895"/>
  </r>
  <r>
    <x v="0"/>
    <x v="8"/>
    <n v="4393964780"/>
    <m/>
  </r>
  <r>
    <x v="0"/>
    <x v="9"/>
    <n v="243293895"/>
    <m/>
  </r>
  <r>
    <x v="0"/>
    <x v="10"/>
    <n v="15455430392"/>
    <m/>
  </r>
  <r>
    <x v="0"/>
    <x v="11"/>
    <n v="232260885"/>
    <m/>
  </r>
  <r>
    <x v="1"/>
    <x v="0"/>
    <n v="23107036237"/>
    <m/>
  </r>
  <r>
    <x v="1"/>
    <x v="1"/>
    <n v="3023831477"/>
    <m/>
  </r>
  <r>
    <x v="1"/>
    <x v="2"/>
    <n v="11548155893"/>
    <m/>
  </r>
  <r>
    <x v="1"/>
    <x v="3"/>
    <n v="2246791682"/>
    <m/>
  </r>
  <r>
    <x v="1"/>
    <x v="4"/>
    <n v="114541187375"/>
    <m/>
  </r>
  <r>
    <x v="1"/>
    <x v="5"/>
    <n v="1605706057"/>
    <m/>
  </r>
  <r>
    <x v="1"/>
    <x v="6"/>
    <n v="22360192636"/>
    <m/>
  </r>
  <r>
    <x v="1"/>
    <x v="7"/>
    <n v="5324660199"/>
    <n v="231009654"/>
  </r>
  <r>
    <x v="1"/>
    <x v="8"/>
    <n v="5093650545"/>
    <m/>
  </r>
  <r>
    <x v="1"/>
    <x v="9"/>
    <n v="231009654"/>
    <m/>
  </r>
  <r>
    <x v="1"/>
    <x v="10"/>
    <n v="20598266474"/>
    <m/>
  </r>
  <r>
    <x v="1"/>
    <x v="11"/>
    <n v="3799437516"/>
    <m/>
  </r>
  <r>
    <x v="2"/>
    <x v="0"/>
    <n v="533852602"/>
    <m/>
  </r>
  <r>
    <x v="2"/>
    <x v="1"/>
    <n v="80866234444"/>
    <m/>
  </r>
  <r>
    <x v="2"/>
    <x v="2"/>
    <n v="24453828730"/>
    <m/>
  </r>
  <r>
    <x v="2"/>
    <x v="3"/>
    <n v="4051664584"/>
    <m/>
  </r>
  <r>
    <x v="2"/>
    <x v="4"/>
    <n v="50878001889"/>
    <m/>
  </r>
  <r>
    <x v="2"/>
    <x v="5"/>
    <n v="6293063927"/>
    <m/>
  </r>
  <r>
    <x v="2"/>
    <x v="6"/>
    <n v="22276820209"/>
    <m/>
  </r>
  <r>
    <x v="2"/>
    <x v="7"/>
    <n v="7050180174"/>
    <n v="191832044"/>
  </r>
  <r>
    <x v="2"/>
    <x v="8"/>
    <n v="6858348130"/>
    <m/>
  </r>
  <r>
    <x v="2"/>
    <x v="9"/>
    <n v="191832044"/>
    <m/>
  </r>
  <r>
    <x v="2"/>
    <x v="10"/>
    <n v="19201886044"/>
    <m/>
  </r>
  <r>
    <x v="2"/>
    <x v="11"/>
    <n v="2585454105"/>
    <m/>
  </r>
  <r>
    <x v="3"/>
    <x v="0"/>
    <n v="1794005238"/>
    <m/>
  </r>
  <r>
    <x v="3"/>
    <x v="1"/>
    <n v="61871109518"/>
    <m/>
  </r>
  <r>
    <x v="3"/>
    <x v="2"/>
    <n v="49166401342"/>
    <m/>
  </r>
  <r>
    <x v="3"/>
    <x v="3"/>
    <n v="27650196634"/>
    <m/>
  </r>
  <r>
    <x v="3"/>
    <x v="4"/>
    <n v="10408947216"/>
    <m/>
  </r>
  <r>
    <x v="3"/>
    <x v="5"/>
    <n v="15093674781"/>
    <m/>
  </r>
  <r>
    <x v="3"/>
    <x v="6"/>
    <n v="44255264534"/>
    <m/>
  </r>
  <r>
    <x v="3"/>
    <x v="7"/>
    <n v="18922727747"/>
    <n v="1797705009"/>
  </r>
  <r>
    <x v="3"/>
    <x v="8"/>
    <n v="17125022738"/>
    <m/>
  </r>
  <r>
    <x v="3"/>
    <x v="9"/>
    <n v="1797705009"/>
    <m/>
  </r>
  <r>
    <x v="3"/>
    <x v="10"/>
    <n v="43393900365"/>
    <m/>
  </r>
  <r>
    <x v="3"/>
    <x v="11"/>
    <n v="3304742016"/>
    <m/>
  </r>
  <r>
    <x v="4"/>
    <x v="0"/>
    <n v="2352806288"/>
    <m/>
  </r>
  <r>
    <x v="4"/>
    <x v="1"/>
    <n v="143224676219"/>
    <m/>
  </r>
  <r>
    <x v="4"/>
    <x v="2"/>
    <n v="107835575179"/>
    <m/>
  </r>
  <r>
    <x v="4"/>
    <x v="3"/>
    <n v="33680235961"/>
    <m/>
  </r>
  <r>
    <x v="4"/>
    <x v="4"/>
    <n v="12490736658"/>
    <m/>
  </r>
  <r>
    <x v="4"/>
    <x v="5"/>
    <n v="67319687661"/>
    <m/>
  </r>
  <r>
    <x v="4"/>
    <x v="6"/>
    <n v="184385811821"/>
    <m/>
  </r>
  <r>
    <x v="4"/>
    <x v="7"/>
    <n v="31701320720"/>
    <n v="2157246011"/>
  </r>
  <r>
    <x v="4"/>
    <x v="8"/>
    <n v="29544074709"/>
    <m/>
  </r>
  <r>
    <x v="4"/>
    <x v="9"/>
    <n v="2157246011"/>
    <m/>
  </r>
  <r>
    <x v="4"/>
    <x v="10"/>
    <n v="75325840617"/>
    <m/>
  </r>
  <r>
    <x v="4"/>
    <x v="11"/>
    <n v="6076295564"/>
    <m/>
  </r>
  <r>
    <x v="5"/>
    <x v="0"/>
    <n v="3708284557"/>
    <m/>
  </r>
  <r>
    <x v="5"/>
    <x v="1"/>
    <n v="45837628352"/>
    <m/>
  </r>
  <r>
    <x v="5"/>
    <x v="2"/>
    <n v="172202579247"/>
    <m/>
  </r>
  <r>
    <x v="5"/>
    <x v="3"/>
    <n v="42261263383"/>
    <m/>
  </r>
  <r>
    <x v="5"/>
    <x v="4"/>
    <n v="445394431868"/>
    <m/>
  </r>
  <r>
    <x v="5"/>
    <x v="5"/>
    <n v="65413066555"/>
    <m/>
  </r>
  <r>
    <x v="5"/>
    <x v="6"/>
    <n v="237478551772"/>
    <m/>
  </r>
  <r>
    <x v="5"/>
    <x v="7"/>
    <n v="92912278483"/>
    <n v="3705177816"/>
  </r>
  <r>
    <x v="5"/>
    <x v="8"/>
    <n v="89207100667"/>
    <m/>
  </r>
  <r>
    <x v="5"/>
    <x v="9"/>
    <n v="3705177816"/>
    <m/>
  </r>
  <r>
    <x v="5"/>
    <x v="10"/>
    <n v="222807342487"/>
    <m/>
  </r>
  <r>
    <x v="5"/>
    <x v="11"/>
    <n v="915995229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775CB6-B60D-455D-B036-054C5308415C}" name="PivotTable4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5">
  <location ref="J58:Q77" firstHeaderRow="1" firstDataRow="2" firstDataCol="1"/>
  <pivotFields count="5">
    <pivotField axis="axisCol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h="1" x="7"/>
        <item x="10"/>
        <item x="11"/>
        <item n="Rule of Law (excl. Judiciary)" x="8"/>
        <item x="9"/>
        <item t="default"/>
      </items>
    </pivotField>
    <pivotField dataField="1" showAll="0"/>
    <pivotField showAll="0"/>
    <pivotField axis="axisRow" showAll="0">
      <items count="8">
        <item x="5"/>
        <item x="4"/>
        <item x="6"/>
        <item h="1" x="0"/>
        <item x="3"/>
        <item x="1"/>
        <item x="2"/>
        <item t="default"/>
      </items>
    </pivotField>
  </pivotFields>
  <rowFields count="2">
    <field x="4"/>
    <field x="1"/>
  </rowFields>
  <rowItems count="18">
    <i>
      <x/>
    </i>
    <i r="1">
      <x/>
    </i>
    <i r="1">
      <x v="6"/>
    </i>
    <i>
      <x v="1"/>
    </i>
    <i r="1">
      <x v="1"/>
    </i>
    <i r="1">
      <x v="4"/>
    </i>
    <i r="1">
      <x v="5"/>
    </i>
    <i>
      <x v="2"/>
    </i>
    <i r="1">
      <x v="2"/>
    </i>
    <i r="1">
      <x v="3"/>
    </i>
    <i r="1">
      <x v="9"/>
    </i>
    <i>
      <x v="4"/>
    </i>
    <i r="1">
      <x v="8"/>
    </i>
    <i>
      <x v="5"/>
    </i>
    <i r="1">
      <x v="10"/>
    </i>
    <i>
      <x v="6"/>
    </i>
    <i r="1">
      <x v="11"/>
    </i>
    <i t="grand">
      <x/>
    </i>
  </rowItems>
  <colFields count="1">
    <field x="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COFOG Total" fld="2" baseField="0" baseItem="0" numFmtId="166"/>
  </dataFields>
  <formats count="1">
    <format dxfId="2">
      <pivotArea outline="0" collapsedLevelsAreSubtotals="1" fieldPosition="0"/>
    </format>
  </formats>
  <chartFormats count="16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04C3B8D-4A62-41DA-855B-66E5960494AD}" name="Table5" displayName="Table5" ref="A1:D73" totalsRowShown="0">
  <autoFilter ref="A1:D73" xr:uid="{B04C3B8D-4A62-41DA-855B-66E5960494AD}"/>
  <tableColumns count="4">
    <tableColumn id="1" xr3:uid="{C81BA309-C608-47DC-AC37-4BEA011B7730}" name="Year"/>
    <tableColumn id="2" xr3:uid="{EF491172-1D39-4AD9-9FA5-AEABC558131B}" name="COFOG"/>
    <tableColumn id="3" xr3:uid="{A3A4B874-E8D2-4782-9F00-953239062FE2}" name="COFOG Total" dataDxfId="1" dataCellStyle="Currency"/>
    <tableColumn id="4" xr3:uid="{7A2355F9-15BC-4F15-A1D2-A38BE8441C9C}" name="of which Judiciary" dataDxfId="0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mofp.gov.ss/doc/FY-2019-2020-Approved-Budget-Book.pdf" TargetMode="External"/><Relationship Id="rId7" Type="http://schemas.openxmlformats.org/officeDocument/2006/relationships/hyperlink" Target="https://mofp.gov.ss/wp-content/uploads/2023/12/Approved-Budget-Book-FY-2023-2024-version-5-MAIL.pdf" TargetMode="External"/><Relationship Id="rId2" Type="http://schemas.openxmlformats.org/officeDocument/2006/relationships/hyperlink" Target="https://www.mofp.gov.ss/doc/Budget-Inner_480-pages.pdf" TargetMode="External"/><Relationship Id="rId1" Type="http://schemas.openxmlformats.org/officeDocument/2006/relationships/pivotTable" Target="../pivotTables/pivotTable1.xml"/><Relationship Id="rId6" Type="http://schemas.openxmlformats.org/officeDocument/2006/relationships/hyperlink" Target="https://www.mofp.gov.ss/doc/Draft-Budget-Book-FY-2022-2023-v2-2.pdf" TargetMode="External"/><Relationship Id="rId5" Type="http://schemas.openxmlformats.org/officeDocument/2006/relationships/hyperlink" Target="https://www.mofp.gov.ss/doc/DRAFT-BUDGET-BOOK-FY-2021-2022-small.pdf" TargetMode="External"/><Relationship Id="rId10" Type="http://schemas.openxmlformats.org/officeDocument/2006/relationships/table" Target="../tables/table1.xml"/><Relationship Id="rId4" Type="http://schemas.openxmlformats.org/officeDocument/2006/relationships/hyperlink" Target="https://www.mofep-grss.org/wp-content/uploads/2022/03/DRAFT-BUDGET-BOOK-2020-2021-small.pdf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F0481-0F72-4DF1-8AC1-A76EBE315CEC}">
  <dimension ref="A1:Q80"/>
  <sheetViews>
    <sheetView tabSelected="1" zoomScale="60" zoomScaleNormal="60" workbookViewId="0">
      <selection activeCell="O29" sqref="O29"/>
    </sheetView>
  </sheetViews>
  <sheetFormatPr defaultRowHeight="15" x14ac:dyDescent="0.25"/>
  <cols>
    <col min="2" max="2" width="34.7109375" bestFit="1" customWidth="1"/>
    <col min="3" max="3" width="22.85546875" customWidth="1"/>
    <col min="4" max="4" width="20.5703125" customWidth="1"/>
    <col min="5" max="8" width="0" hidden="1" customWidth="1"/>
    <col min="10" max="10" width="19" bestFit="1" customWidth="1"/>
    <col min="11" max="17" width="28.5703125" customWidth="1"/>
    <col min="18" max="18" width="10.5703125" bestFit="1" customWidth="1"/>
    <col min="19" max="20" width="11.42578125" bestFit="1" customWidth="1"/>
    <col min="21" max="21" width="18.5703125" bestFit="1" customWidth="1"/>
    <col min="22" max="23" width="15" bestFit="1" customWidth="1"/>
    <col min="24" max="24" width="18.5703125" bestFit="1" customWidth="1"/>
    <col min="25" max="25" width="15" bestFit="1" customWidth="1"/>
    <col min="26" max="26" width="13.42578125" bestFit="1" customWidth="1"/>
    <col min="27" max="27" width="18.5703125" bestFit="1" customWidth="1"/>
    <col min="28" max="28" width="15" bestFit="1" customWidth="1"/>
    <col min="29" max="29" width="18.5703125" bestFit="1" customWidth="1"/>
    <col min="30" max="31" width="1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J1" s="1" t="s">
        <v>16</v>
      </c>
    </row>
    <row r="2" spans="1:17" ht="30" x14ac:dyDescent="0.25">
      <c r="A2" t="s">
        <v>4</v>
      </c>
      <c r="B2" t="s">
        <v>5</v>
      </c>
      <c r="C2" s="12">
        <v>28519321224</v>
      </c>
      <c r="D2" s="12"/>
      <c r="J2" s="14" t="s">
        <v>0</v>
      </c>
      <c r="K2" s="14" t="s">
        <v>21</v>
      </c>
      <c r="L2" s="14" t="s">
        <v>22</v>
      </c>
      <c r="M2" s="14" t="s">
        <v>23</v>
      </c>
      <c r="N2" s="14" t="s">
        <v>24</v>
      </c>
      <c r="O2" s="14" t="s">
        <v>34</v>
      </c>
      <c r="P2" s="14" t="s">
        <v>14</v>
      </c>
      <c r="Q2" s="14" t="s">
        <v>25</v>
      </c>
    </row>
    <row r="3" spans="1:17" x14ac:dyDescent="0.25">
      <c r="A3" t="s">
        <v>4</v>
      </c>
      <c r="B3" t="s">
        <v>6</v>
      </c>
      <c r="C3" s="12">
        <v>2883631644</v>
      </c>
      <c r="D3" s="12"/>
      <c r="J3" s="13" t="s">
        <v>18</v>
      </c>
      <c r="K3" s="15">
        <f>GETPIVOTDATA("COFOG Total",$J$58,"Year","2019/20","COFOG2","Group1")/GETPIVOTDATA("COFOG Total",$J$58,"Year","2019/20")*100/100</f>
        <v>0.57250881737922976</v>
      </c>
      <c r="L3" s="15">
        <f>GETPIVOTDATA("COFOG Total",$J$58,"Year","2019/20","COFOG2","Group2")/GETPIVOTDATA("COFOG Total",$J$58,"Year","2019/20")*100/100</f>
        <v>0.21842939573850098</v>
      </c>
      <c r="M3" s="15">
        <f>GETPIVOTDATA("COFOG Total",$J$58,"Year","2019/20","COFOG2","Security")/GETPIVOTDATA("COFOG Total",$J$58,"Year","2019/20")*100/100</f>
        <v>9.8956259501626745E-2</v>
      </c>
      <c r="N3" s="15">
        <f>GETPIVOTDATA("COFOG Total",$J$58,"Year","2019/20","COFOG2","Group3")/GETPIVOTDATA("COFOG Total",$J$58,"Year","2019/20")*100/100</f>
        <v>8.4525294351066205E-2</v>
      </c>
      <c r="O3" s="15">
        <f>GETPIVOTDATA("COFOG Total",$J$58,"Year","2019/20","COFOG2","Rule of Law (excl Judiciary)")/GETPIVOTDATA("COFOG Total",$J$58,"Year","2019/20")*100/100</f>
        <v>2.4470438120501738E-2</v>
      </c>
      <c r="P3" s="15">
        <f>GETPIVOTDATA("COFOG Total",$J$58,"Year","2019/20","COFOG2","Judiciary")/GETPIVOTDATA("COFOG Total",$J$58,"Year","2019/20")*100/100</f>
        <v>1.1097949090744929E-3</v>
      </c>
      <c r="Q3" s="18">
        <f>SUM(K3:P3)</f>
        <v>1</v>
      </c>
    </row>
    <row r="4" spans="1:17" x14ac:dyDescent="0.25">
      <c r="A4" t="s">
        <v>4</v>
      </c>
      <c r="B4" t="s">
        <v>7</v>
      </c>
      <c r="C4" s="12">
        <v>7629005354</v>
      </c>
      <c r="D4" s="12"/>
      <c r="J4" s="13" t="s">
        <v>27</v>
      </c>
      <c r="K4" s="15">
        <f>GETPIVOTDATA("COFOG Total",$J$58,"Year","2020/21","COFOG2","Group1")/GETPIVOTDATA("COFOG Total",$J$58,"Year","2020/21")*100/100</f>
        <v>0.63264437428266529</v>
      </c>
      <c r="L4" s="15">
        <f>GETPIVOTDATA("COFOG Total",$J$58,"Year","2020/21","COFOG2","Group2")/GETPIVOTDATA("COFOG Total",$J$58,"Year","2020/21")*100/100</f>
        <v>0.10454452383739847</v>
      </c>
      <c r="M4" s="15">
        <f>GETPIVOTDATA("COFOG Total",$J$58,"Year","2020/21","COFOG2","Security")/GETPIVOTDATA("COFOG Total",$J$58,"Year","2020/21")*100/100</f>
        <v>8.8004946188255898E-2</v>
      </c>
      <c r="N4" s="15">
        <f>GETPIVOTDATA("COFOG Total",$J$58,"Year","2020/21","COFOG2","Group3")/GETPIVOTDATA("COFOG Total",$J$58,"Year","2020/21")*100/100</f>
        <v>0.14249418772100014</v>
      </c>
      <c r="O4" s="15">
        <f>GETPIVOTDATA("COFOG Total",$J$58,"Year","2020/21","COFOG2","Rule of Law (excl Judiciary)")/GETPIVOTDATA("COFOG Total",$J$58,"Year","2020/21")*100/100</f>
        <v>3.1432774714834438E-2</v>
      </c>
      <c r="P4" s="15">
        <f>GETPIVOTDATA("COFOG Total",$J$58,"Year","2020/21","COFOG2","Judiciary")/GETPIVOTDATA("COFOG Total",$J$58,"Year","2020/21")*100/100</f>
        <v>8.7919325584573491E-4</v>
      </c>
      <c r="Q4" s="18">
        <f t="shared" ref="Q4:Q7" si="0">SUM(K4:P4)</f>
        <v>0.99999999999999989</v>
      </c>
    </row>
    <row r="5" spans="1:17" x14ac:dyDescent="0.25">
      <c r="A5" t="s">
        <v>4</v>
      </c>
      <c r="B5" t="s">
        <v>8</v>
      </c>
      <c r="C5" s="12">
        <v>1791641902</v>
      </c>
      <c r="D5" s="12"/>
      <c r="J5" s="13" t="s">
        <v>28</v>
      </c>
      <c r="K5" s="15">
        <f>GETPIVOTDATA("COFOG Total",$J$58,"Year","2021/22","COFOG2","Group1")/GETPIVOTDATA("COFOG Total",$J$58,"Year","2021/22")*100/100</f>
        <v>0.31673103921837586</v>
      </c>
      <c r="L5" s="15">
        <f>GETPIVOTDATA("COFOG Total",$J$58,"Year","2021/22","COFOG2","Group2")/GETPIVOTDATA("COFOG Total",$J$58,"Year","2021/22")*100/100</f>
        <v>0.1669292682964898</v>
      </c>
      <c r="M5" s="15">
        <f>GETPIVOTDATA("COFOG Total",$J$58,"Year","2021/22","COFOG2","Security")/GETPIVOTDATA("COFOG Total",$J$58,"Year","2021/22")*100/100</f>
        <v>0.15730351582827334</v>
      </c>
      <c r="N5" s="15">
        <f>GETPIVOTDATA("COFOG Total",$J$58,"Year","2021/22","COFOG2","Group3")/GETPIVOTDATA("COFOG Total",$J$58,"Year","2021/22")*100/100</f>
        <v>0.290441015156579</v>
      </c>
      <c r="O5" s="15">
        <f>GETPIVOTDATA("COFOG Total",$J$58,"Year","2021/22","COFOG2","Rule of Law (excl Judiciary)")/GETPIVOTDATA("COFOG Total",$J$58,"Year","2021/22")*100/100</f>
        <v>6.2078454867340517E-2</v>
      </c>
      <c r="P5" s="15">
        <f>GETPIVOTDATA("COFOG Total",$J$58,"Year","2021/22","COFOG2","Judiciary")/GETPIVOTDATA("COFOG Total",$J$58,"Year","2021/22")*100/100</f>
        <v>6.5167066329414932E-3</v>
      </c>
      <c r="Q5" s="18">
        <f t="shared" si="0"/>
        <v>1</v>
      </c>
    </row>
    <row r="6" spans="1:17" x14ac:dyDescent="0.25">
      <c r="A6" t="s">
        <v>4</v>
      </c>
      <c r="B6" t="s">
        <v>9</v>
      </c>
      <c r="C6" s="12">
        <v>2752404803</v>
      </c>
      <c r="D6" s="12"/>
      <c r="J6" s="13" t="s">
        <v>29</v>
      </c>
      <c r="K6" s="15">
        <f>GETPIVOTDATA("COFOG Total",$J$58,"Year","2022/23","COFOG2","Group1")/GETPIVOTDATA("COFOG Total",$J$58,"Year","2022/23")*100/100</f>
        <v>0.33569755401818779</v>
      </c>
      <c r="L6" s="15">
        <f>GETPIVOTDATA("COFOG Total",$J$58,"Year","2022/23","COFOG2","Group2")/GETPIVOTDATA("COFOG Total",$J$58,"Year","2022/23")*100/100</f>
        <v>0.28106651010856132</v>
      </c>
      <c r="M6" s="15">
        <f>GETPIVOTDATA("COFOG Total",$J$58,"Year","2022/23","COFOG2","Security")/GETPIVOTDATA("COFOG Total",$J$58,"Year","2022/23")*100/100</f>
        <v>0.1133754300937152</v>
      </c>
      <c r="N6" s="15">
        <f>GETPIVOTDATA("COFOG Total",$J$58,"Year","2022/23","COFOG2","Group3")/GETPIVOTDATA("COFOG Total",$J$58,"Year","2022/23")*100/100</f>
        <v>0.22214579271787149</v>
      </c>
      <c r="O6" s="15">
        <f>GETPIVOTDATA("COFOG Total",$J$58,"Year","2022/23","COFOG2","Rule of Law (excl Judiciary)")/GETPIVOTDATA("COFOG Total",$J$58,"Year","2022/23")*100/100</f>
        <v>4.4467770281979124E-2</v>
      </c>
      <c r="P6" s="15">
        <f>GETPIVOTDATA("COFOG Total",$J$58,"Year","2022/23","COFOG2","Judiciary")/GETPIVOTDATA("COFOG Total",$J$58,"Year","2022/23")*100/100</f>
        <v>3.2469427796850692E-3</v>
      </c>
      <c r="Q6" s="18">
        <f t="shared" si="0"/>
        <v>1</v>
      </c>
    </row>
    <row r="7" spans="1:17" x14ac:dyDescent="0.25">
      <c r="A7" t="s">
        <v>4</v>
      </c>
      <c r="B7" t="s">
        <v>10</v>
      </c>
      <c r="C7" s="12">
        <v>1153836477</v>
      </c>
      <c r="D7" s="12"/>
      <c r="J7" s="13" t="s">
        <v>30</v>
      </c>
      <c r="K7" s="15">
        <f>GETPIVOTDATA("COFOG Total",$J$58,"Year","2023/24","COFOG2","Group1")/GETPIVOTDATA("COFOG Total",$J$58,"Year","2023/24")*100/100</f>
        <v>0.41628430759181106</v>
      </c>
      <c r="L7" s="15">
        <f>GETPIVOTDATA("COFOG Total",$J$58,"Year","2023/24","COFOG2","Group2")/GETPIVOTDATA("COFOG Total",$J$58,"Year","2023/24")*100/100</f>
        <v>0.18037038380839104</v>
      </c>
      <c r="M7" s="15">
        <f>GETPIVOTDATA("COFOG Total",$J$58,"Year","2023/24","COFOG2","Security")/GETPIVOTDATA("COFOG Total",$J$58,"Year","2023/24")*100/100</f>
        <v>0.16662537015448087</v>
      </c>
      <c r="N7" s="15">
        <f>GETPIVOTDATA("COFOG Total",$J$58,"Year","2023/24","COFOG2","Group3")/GETPIVOTDATA("COFOG Total",$J$58,"Year","2023/24")*100/100</f>
        <v>0.16723595007527764</v>
      </c>
      <c r="O7" s="15">
        <f>GETPIVOTDATA("COFOG Total",$J$58,"Year","2023/24","COFOG2","Rule of Law (excl Judiciary)")/GETPIVOTDATA("COFOG Total",$J$58,"Year","2023/24")*100/100</f>
        <v>6.6713089448181814E-2</v>
      </c>
      <c r="P7" s="15">
        <f>GETPIVOTDATA("COFOG Total",$J$58,"Year","2023/24","COFOG2","Judiciary")/GETPIVOTDATA("COFOG Total",$J$58,"Year","2023/24")*100/100</f>
        <v>2.770898921857536E-3</v>
      </c>
      <c r="Q7" s="18">
        <f t="shared" si="0"/>
        <v>1</v>
      </c>
    </row>
    <row r="8" spans="1:17" x14ac:dyDescent="0.25">
      <c r="A8" t="s">
        <v>4</v>
      </c>
      <c r="B8" t="s">
        <v>11</v>
      </c>
      <c r="C8" s="12">
        <v>15396327032</v>
      </c>
      <c r="D8" s="12"/>
      <c r="J8" s="16"/>
      <c r="K8" s="17"/>
      <c r="L8" s="16"/>
      <c r="M8" s="16"/>
      <c r="N8" s="16"/>
      <c r="O8" s="16"/>
      <c r="P8" s="16"/>
      <c r="Q8" s="16"/>
    </row>
    <row r="9" spans="1:17" x14ac:dyDescent="0.25">
      <c r="A9" t="s">
        <v>4</v>
      </c>
      <c r="B9" t="s">
        <v>12</v>
      </c>
      <c r="C9" s="12">
        <v>4637258675</v>
      </c>
      <c r="D9" s="12">
        <v>243293895</v>
      </c>
      <c r="J9" s="16"/>
      <c r="K9" s="16"/>
      <c r="L9" s="16"/>
      <c r="M9" s="16"/>
      <c r="N9" s="16"/>
      <c r="O9" s="16"/>
      <c r="P9" s="16"/>
      <c r="Q9" s="16"/>
    </row>
    <row r="10" spans="1:17" x14ac:dyDescent="0.25">
      <c r="A10" t="s">
        <v>4</v>
      </c>
      <c r="B10" t="s">
        <v>13</v>
      </c>
      <c r="C10" s="12">
        <f>C9-D9</f>
        <v>4393964780</v>
      </c>
      <c r="D10" s="12"/>
    </row>
    <row r="11" spans="1:17" x14ac:dyDescent="0.25">
      <c r="A11" t="s">
        <v>4</v>
      </c>
      <c r="B11" t="s">
        <v>14</v>
      </c>
      <c r="C11" s="12">
        <v>243293895</v>
      </c>
      <c r="D11" s="12"/>
    </row>
    <row r="12" spans="1:17" x14ac:dyDescent="0.25">
      <c r="A12" t="s">
        <v>4</v>
      </c>
      <c r="B12" t="s">
        <v>15</v>
      </c>
      <c r="C12" s="12">
        <v>15455430392</v>
      </c>
      <c r="D12" s="12"/>
      <c r="J12" s="1"/>
    </row>
    <row r="13" spans="1:17" x14ac:dyDescent="0.25">
      <c r="A13" t="s">
        <v>4</v>
      </c>
      <c r="B13" t="s">
        <v>17</v>
      </c>
      <c r="C13" s="12">
        <v>232260885</v>
      </c>
      <c r="D13" s="12"/>
    </row>
    <row r="14" spans="1:17" x14ac:dyDescent="0.25">
      <c r="A14" s="10" t="s">
        <v>18</v>
      </c>
      <c r="B14" t="s">
        <v>5</v>
      </c>
      <c r="C14" s="12">
        <v>23107036237</v>
      </c>
      <c r="D14" s="12"/>
    </row>
    <row r="15" spans="1:17" x14ac:dyDescent="0.25">
      <c r="A15" s="10" t="s">
        <v>18</v>
      </c>
      <c r="B15" t="s">
        <v>6</v>
      </c>
      <c r="C15" s="12">
        <v>3023831477</v>
      </c>
      <c r="D15" s="12"/>
    </row>
    <row r="16" spans="1:17" x14ac:dyDescent="0.25">
      <c r="A16" s="10" t="s">
        <v>18</v>
      </c>
      <c r="B16" t="s">
        <v>7</v>
      </c>
      <c r="C16" s="12">
        <v>11548155893</v>
      </c>
      <c r="D16" s="12"/>
    </row>
    <row r="17" spans="1:4" x14ac:dyDescent="0.25">
      <c r="A17" s="10" t="s">
        <v>18</v>
      </c>
      <c r="B17" t="s">
        <v>8</v>
      </c>
      <c r="C17" s="12">
        <v>2246791682</v>
      </c>
      <c r="D17" s="12"/>
    </row>
    <row r="18" spans="1:4" x14ac:dyDescent="0.25">
      <c r="A18" s="10" t="s">
        <v>18</v>
      </c>
      <c r="B18" t="s">
        <v>9</v>
      </c>
      <c r="C18" s="12">
        <v>114541187375</v>
      </c>
      <c r="D18" s="12"/>
    </row>
    <row r="19" spans="1:4" x14ac:dyDescent="0.25">
      <c r="A19" s="10" t="s">
        <v>18</v>
      </c>
      <c r="B19" t="s">
        <v>10</v>
      </c>
      <c r="C19" s="12">
        <v>1605706057</v>
      </c>
      <c r="D19" s="12"/>
    </row>
    <row r="20" spans="1:4" x14ac:dyDescent="0.25">
      <c r="A20" s="10" t="s">
        <v>18</v>
      </c>
      <c r="B20" t="s">
        <v>11</v>
      </c>
      <c r="C20" s="12">
        <v>22360192636</v>
      </c>
      <c r="D20" s="12"/>
    </row>
    <row r="21" spans="1:4" x14ac:dyDescent="0.25">
      <c r="A21" s="10" t="s">
        <v>18</v>
      </c>
      <c r="B21" t="s">
        <v>12</v>
      </c>
      <c r="C21" s="12">
        <v>5324660199</v>
      </c>
      <c r="D21" s="12">
        <v>231009654</v>
      </c>
    </row>
    <row r="22" spans="1:4" x14ac:dyDescent="0.25">
      <c r="A22" s="10" t="s">
        <v>18</v>
      </c>
      <c r="B22" t="s">
        <v>13</v>
      </c>
      <c r="C22" s="12">
        <f>C21-D21</f>
        <v>5093650545</v>
      </c>
      <c r="D22" s="12"/>
    </row>
    <row r="23" spans="1:4" x14ac:dyDescent="0.25">
      <c r="A23" s="10" t="s">
        <v>18</v>
      </c>
      <c r="B23" t="s">
        <v>14</v>
      </c>
      <c r="C23" s="12">
        <v>231009654</v>
      </c>
      <c r="D23" s="12"/>
    </row>
    <row r="24" spans="1:4" x14ac:dyDescent="0.25">
      <c r="A24" s="10" t="s">
        <v>18</v>
      </c>
      <c r="B24" t="s">
        <v>15</v>
      </c>
      <c r="C24" s="12">
        <v>20598266474</v>
      </c>
      <c r="D24" s="12"/>
    </row>
    <row r="25" spans="1:4" x14ac:dyDescent="0.25">
      <c r="A25" s="10" t="s">
        <v>18</v>
      </c>
      <c r="B25" t="s">
        <v>17</v>
      </c>
      <c r="C25" s="12">
        <v>3799437516</v>
      </c>
      <c r="D25" s="12"/>
    </row>
    <row r="26" spans="1:4" x14ac:dyDescent="0.25">
      <c r="A26" t="s">
        <v>27</v>
      </c>
      <c r="B26" t="s">
        <v>5</v>
      </c>
      <c r="C26" s="12">
        <v>533852602</v>
      </c>
      <c r="D26" s="12"/>
    </row>
    <row r="27" spans="1:4" x14ac:dyDescent="0.25">
      <c r="A27" t="s">
        <v>27</v>
      </c>
      <c r="B27" t="s">
        <v>6</v>
      </c>
      <c r="C27" s="12">
        <v>80866234444</v>
      </c>
      <c r="D27" s="12"/>
    </row>
    <row r="28" spans="1:4" x14ac:dyDescent="0.25">
      <c r="A28" t="s">
        <v>27</v>
      </c>
      <c r="B28" t="s">
        <v>7</v>
      </c>
      <c r="C28" s="12">
        <v>24453828730</v>
      </c>
      <c r="D28" s="12"/>
    </row>
    <row r="29" spans="1:4" x14ac:dyDescent="0.25">
      <c r="A29" t="s">
        <v>27</v>
      </c>
      <c r="B29" t="s">
        <v>8</v>
      </c>
      <c r="C29" s="12">
        <v>4051664584</v>
      </c>
      <c r="D29" s="12"/>
    </row>
    <row r="30" spans="1:4" x14ac:dyDescent="0.25">
      <c r="A30" t="s">
        <v>27</v>
      </c>
      <c r="B30" t="s">
        <v>9</v>
      </c>
      <c r="C30" s="12">
        <v>50878001889</v>
      </c>
      <c r="D30" s="12"/>
    </row>
    <row r="31" spans="1:4" x14ac:dyDescent="0.25">
      <c r="A31" t="s">
        <v>27</v>
      </c>
      <c r="B31" t="s">
        <v>10</v>
      </c>
      <c r="C31" s="12">
        <v>6293063927</v>
      </c>
      <c r="D31" s="12"/>
    </row>
    <row r="32" spans="1:4" x14ac:dyDescent="0.25">
      <c r="A32" t="s">
        <v>27</v>
      </c>
      <c r="B32" t="s">
        <v>11</v>
      </c>
      <c r="C32" s="12">
        <v>22276820209</v>
      </c>
      <c r="D32" s="12"/>
    </row>
    <row r="33" spans="1:16" x14ac:dyDescent="0.25">
      <c r="A33" t="s">
        <v>27</v>
      </c>
      <c r="B33" t="s">
        <v>12</v>
      </c>
      <c r="C33" s="12">
        <v>7050180174</v>
      </c>
      <c r="D33" s="12">
        <v>191832044</v>
      </c>
      <c r="K33" s="7"/>
      <c r="L33" s="7"/>
      <c r="M33" s="7"/>
      <c r="N33" s="7"/>
      <c r="O33" s="7"/>
      <c r="P33" s="7"/>
    </row>
    <row r="34" spans="1:16" x14ac:dyDescent="0.25">
      <c r="A34" t="s">
        <v>27</v>
      </c>
      <c r="B34" t="s">
        <v>13</v>
      </c>
      <c r="C34" s="12">
        <f>C33-D33</f>
        <v>6858348130</v>
      </c>
      <c r="D34" s="12"/>
      <c r="L34" s="8"/>
      <c r="M34" s="8"/>
      <c r="N34" s="8"/>
      <c r="O34" s="8"/>
      <c r="P34" s="8"/>
    </row>
    <row r="35" spans="1:16" x14ac:dyDescent="0.25">
      <c r="A35" t="s">
        <v>27</v>
      </c>
      <c r="B35" t="s">
        <v>14</v>
      </c>
      <c r="C35" s="12">
        <v>191832044</v>
      </c>
      <c r="D35" s="12"/>
    </row>
    <row r="36" spans="1:16" x14ac:dyDescent="0.25">
      <c r="A36" t="s">
        <v>27</v>
      </c>
      <c r="B36" t="s">
        <v>15</v>
      </c>
      <c r="C36" s="12">
        <v>19201886044</v>
      </c>
      <c r="D36" s="12"/>
      <c r="K36" s="7"/>
      <c r="L36" s="7"/>
      <c r="M36" s="7"/>
      <c r="N36" s="7"/>
      <c r="O36" s="7"/>
      <c r="P36" s="7"/>
    </row>
    <row r="37" spans="1:16" x14ac:dyDescent="0.25">
      <c r="A37" t="s">
        <v>27</v>
      </c>
      <c r="B37" t="s">
        <v>17</v>
      </c>
      <c r="C37" s="12">
        <v>2585454105</v>
      </c>
      <c r="D37" s="12"/>
      <c r="L37" s="8"/>
      <c r="M37" s="8"/>
      <c r="N37" s="8"/>
      <c r="O37" s="8"/>
      <c r="P37" s="8"/>
    </row>
    <row r="38" spans="1:16" x14ac:dyDescent="0.25">
      <c r="A38" s="10" t="s">
        <v>28</v>
      </c>
      <c r="B38" t="s">
        <v>5</v>
      </c>
      <c r="C38" s="12">
        <v>1794005238</v>
      </c>
      <c r="D38" s="12"/>
    </row>
    <row r="39" spans="1:16" x14ac:dyDescent="0.25">
      <c r="A39" s="10" t="s">
        <v>28</v>
      </c>
      <c r="B39" t="s">
        <v>6</v>
      </c>
      <c r="C39" s="12">
        <v>61871109518</v>
      </c>
      <c r="D39" s="12"/>
    </row>
    <row r="40" spans="1:16" x14ac:dyDescent="0.25">
      <c r="A40" s="10" t="s">
        <v>28</v>
      </c>
      <c r="B40" t="s">
        <v>7</v>
      </c>
      <c r="C40" s="12">
        <v>49166401342</v>
      </c>
      <c r="D40" s="12"/>
    </row>
    <row r="41" spans="1:16" x14ac:dyDescent="0.25">
      <c r="A41" s="10" t="s">
        <v>28</v>
      </c>
      <c r="B41" t="s">
        <v>8</v>
      </c>
      <c r="C41" s="12">
        <v>27650196634</v>
      </c>
      <c r="D41" s="12"/>
    </row>
    <row r="42" spans="1:16" x14ac:dyDescent="0.25">
      <c r="A42" s="10" t="s">
        <v>28</v>
      </c>
      <c r="B42" t="s">
        <v>9</v>
      </c>
      <c r="C42" s="12">
        <v>10408947216</v>
      </c>
      <c r="D42" s="12"/>
      <c r="O42" s="11"/>
    </row>
    <row r="43" spans="1:16" x14ac:dyDescent="0.25">
      <c r="A43" s="10" t="s">
        <v>28</v>
      </c>
      <c r="B43" t="s">
        <v>10</v>
      </c>
      <c r="C43" s="12">
        <v>15093674781</v>
      </c>
      <c r="D43" s="12"/>
    </row>
    <row r="44" spans="1:16" x14ac:dyDescent="0.25">
      <c r="A44" s="10" t="s">
        <v>28</v>
      </c>
      <c r="B44" t="s">
        <v>11</v>
      </c>
      <c r="C44" s="12">
        <v>44255264534</v>
      </c>
      <c r="D44" s="12"/>
    </row>
    <row r="45" spans="1:16" x14ac:dyDescent="0.25">
      <c r="A45" s="10" t="s">
        <v>28</v>
      </c>
      <c r="B45" t="s">
        <v>12</v>
      </c>
      <c r="C45" s="12">
        <v>18922727747</v>
      </c>
      <c r="D45" s="12">
        <v>1797705009</v>
      </c>
      <c r="O45" s="6"/>
    </row>
    <row r="46" spans="1:16" x14ac:dyDescent="0.25">
      <c r="A46" s="10" t="s">
        <v>28</v>
      </c>
      <c r="B46" t="s">
        <v>13</v>
      </c>
      <c r="C46" s="12">
        <f>C45-D45</f>
        <v>17125022738</v>
      </c>
      <c r="D46" s="12"/>
    </row>
    <row r="47" spans="1:16" x14ac:dyDescent="0.25">
      <c r="A47" s="10" t="s">
        <v>28</v>
      </c>
      <c r="B47" t="s">
        <v>14</v>
      </c>
      <c r="C47" s="12">
        <v>1797705009</v>
      </c>
      <c r="D47" s="12"/>
    </row>
    <row r="48" spans="1:16" x14ac:dyDescent="0.25">
      <c r="A48" s="10" t="s">
        <v>28</v>
      </c>
      <c r="B48" t="s">
        <v>15</v>
      </c>
      <c r="C48" s="12">
        <v>43393900365</v>
      </c>
      <c r="D48" s="12"/>
    </row>
    <row r="49" spans="1:17" x14ac:dyDescent="0.25">
      <c r="A49" s="10" t="s">
        <v>28</v>
      </c>
      <c r="B49" t="s">
        <v>17</v>
      </c>
      <c r="C49" s="12">
        <v>3304742016</v>
      </c>
      <c r="D49" s="12"/>
    </row>
    <row r="50" spans="1:17" x14ac:dyDescent="0.25">
      <c r="A50" t="s">
        <v>29</v>
      </c>
      <c r="B50" t="s">
        <v>5</v>
      </c>
      <c r="C50" s="12">
        <v>2352806288</v>
      </c>
      <c r="D50" s="12"/>
    </row>
    <row r="51" spans="1:17" x14ac:dyDescent="0.25">
      <c r="A51" t="s">
        <v>29</v>
      </c>
      <c r="B51" t="s">
        <v>6</v>
      </c>
      <c r="C51" s="12">
        <v>143224676219</v>
      </c>
      <c r="D51" s="12"/>
    </row>
    <row r="52" spans="1:17" x14ac:dyDescent="0.25">
      <c r="A52" t="s">
        <v>29</v>
      </c>
      <c r="B52" t="s">
        <v>7</v>
      </c>
      <c r="C52" s="12">
        <v>107835575179</v>
      </c>
      <c r="D52" s="12"/>
    </row>
    <row r="53" spans="1:17" x14ac:dyDescent="0.25">
      <c r="A53" t="s">
        <v>29</v>
      </c>
      <c r="B53" t="s">
        <v>8</v>
      </c>
      <c r="C53" s="12">
        <v>33680235961</v>
      </c>
      <c r="D53" s="12"/>
    </row>
    <row r="54" spans="1:17" x14ac:dyDescent="0.25">
      <c r="A54" t="s">
        <v>29</v>
      </c>
      <c r="B54" t="s">
        <v>9</v>
      </c>
      <c r="C54" s="12">
        <v>12490736658</v>
      </c>
      <c r="D54" s="12"/>
    </row>
    <row r="55" spans="1:17" x14ac:dyDescent="0.25">
      <c r="A55" t="s">
        <v>29</v>
      </c>
      <c r="B55" t="s">
        <v>10</v>
      </c>
      <c r="C55" s="12">
        <v>67319687661</v>
      </c>
      <c r="D55" s="12"/>
    </row>
    <row r="56" spans="1:17" x14ac:dyDescent="0.25">
      <c r="A56" t="s">
        <v>29</v>
      </c>
      <c r="B56" t="s">
        <v>11</v>
      </c>
      <c r="C56" s="12">
        <v>184385811821</v>
      </c>
      <c r="D56" s="12"/>
    </row>
    <row r="57" spans="1:17" x14ac:dyDescent="0.25">
      <c r="A57" t="s">
        <v>29</v>
      </c>
      <c r="B57" t="s">
        <v>12</v>
      </c>
      <c r="C57" s="12">
        <v>31701320720</v>
      </c>
      <c r="D57" s="12">
        <v>2157246011</v>
      </c>
    </row>
    <row r="58" spans="1:17" x14ac:dyDescent="0.25">
      <c r="A58" t="s">
        <v>29</v>
      </c>
      <c r="B58" t="s">
        <v>13</v>
      </c>
      <c r="C58" s="12">
        <f>C57-D57</f>
        <v>29544074709</v>
      </c>
      <c r="D58" s="12"/>
      <c r="J58" s="2" t="s">
        <v>19</v>
      </c>
      <c r="K58" s="2" t="s">
        <v>20</v>
      </c>
    </row>
    <row r="59" spans="1:17" x14ac:dyDescent="0.25">
      <c r="A59" t="s">
        <v>29</v>
      </c>
      <c r="B59" t="s">
        <v>14</v>
      </c>
      <c r="C59" s="12">
        <v>2157246011</v>
      </c>
      <c r="D59" s="12"/>
      <c r="J59" s="2" t="s">
        <v>26</v>
      </c>
      <c r="K59" t="s">
        <v>4</v>
      </c>
      <c r="L59" t="s">
        <v>18</v>
      </c>
      <c r="M59" t="s">
        <v>27</v>
      </c>
      <c r="N59" t="s">
        <v>28</v>
      </c>
      <c r="O59" t="s">
        <v>29</v>
      </c>
      <c r="P59" t="s">
        <v>30</v>
      </c>
      <c r="Q59" t="s">
        <v>25</v>
      </c>
    </row>
    <row r="60" spans="1:17" x14ac:dyDescent="0.25">
      <c r="A60" t="s">
        <v>29</v>
      </c>
      <c r="B60" t="s">
        <v>15</v>
      </c>
      <c r="C60" s="12">
        <v>75325840617</v>
      </c>
      <c r="D60" s="12"/>
      <c r="J60" s="3" t="s">
        <v>31</v>
      </c>
      <c r="K60" s="5">
        <v>43915648256</v>
      </c>
      <c r="L60" s="5">
        <v>45467228873</v>
      </c>
      <c r="M60" s="5">
        <v>22810672811</v>
      </c>
      <c r="N60" s="5">
        <v>46049269772</v>
      </c>
      <c r="O60" s="5">
        <v>186738618109</v>
      </c>
      <c r="P60" s="5">
        <v>241186836329</v>
      </c>
      <c r="Q60" s="5">
        <v>586168274150</v>
      </c>
    </row>
    <row r="61" spans="1:17" x14ac:dyDescent="0.25">
      <c r="A61" t="s">
        <v>29</v>
      </c>
      <c r="B61" t="s">
        <v>17</v>
      </c>
      <c r="C61" s="12">
        <v>6076295564</v>
      </c>
      <c r="D61" s="12"/>
      <c r="J61" s="4" t="s">
        <v>5</v>
      </c>
      <c r="K61" s="5">
        <v>28519321224</v>
      </c>
      <c r="L61" s="5">
        <v>23107036237</v>
      </c>
      <c r="M61" s="5">
        <v>533852602</v>
      </c>
      <c r="N61" s="5">
        <v>1794005238</v>
      </c>
      <c r="O61" s="5">
        <v>2352806288</v>
      </c>
      <c r="P61" s="5">
        <v>3708284557</v>
      </c>
      <c r="Q61" s="5">
        <v>60015306146</v>
      </c>
    </row>
    <row r="62" spans="1:17" x14ac:dyDescent="0.25">
      <c r="A62" s="10" t="s">
        <v>30</v>
      </c>
      <c r="B62" t="s">
        <v>5</v>
      </c>
      <c r="C62" s="12">
        <v>3708284557</v>
      </c>
      <c r="D62" s="12"/>
      <c r="J62" s="4" t="s">
        <v>11</v>
      </c>
      <c r="K62" s="5">
        <v>15396327032</v>
      </c>
      <c r="L62" s="5">
        <v>22360192636</v>
      </c>
      <c r="M62" s="5">
        <v>22276820209</v>
      </c>
      <c r="N62" s="5">
        <v>44255264534</v>
      </c>
      <c r="O62" s="5">
        <v>184385811821</v>
      </c>
      <c r="P62" s="5">
        <v>237478551772</v>
      </c>
      <c r="Q62" s="5">
        <v>526152968004</v>
      </c>
    </row>
    <row r="63" spans="1:17" x14ac:dyDescent="0.25">
      <c r="A63" s="10" t="s">
        <v>30</v>
      </c>
      <c r="B63" t="s">
        <v>6</v>
      </c>
      <c r="C63" s="12">
        <v>45837628352</v>
      </c>
      <c r="D63" s="12"/>
      <c r="J63" s="3" t="s">
        <v>32</v>
      </c>
      <c r="K63" s="5">
        <v>6789872924</v>
      </c>
      <c r="L63" s="5">
        <v>119170724909</v>
      </c>
      <c r="M63" s="5">
        <v>138037300260</v>
      </c>
      <c r="N63" s="5">
        <v>87373731515</v>
      </c>
      <c r="O63" s="5">
        <v>223035100538</v>
      </c>
      <c r="P63" s="5">
        <v>556645126775</v>
      </c>
      <c r="Q63" s="5">
        <v>1131051856921</v>
      </c>
    </row>
    <row r="64" spans="1:17" x14ac:dyDescent="0.25">
      <c r="A64" s="10" t="s">
        <v>30</v>
      </c>
      <c r="B64" t="s">
        <v>7</v>
      </c>
      <c r="C64" s="12">
        <v>172202579247</v>
      </c>
      <c r="D64" s="12"/>
      <c r="J64" s="4" t="s">
        <v>6</v>
      </c>
      <c r="K64" s="5">
        <v>2883631644</v>
      </c>
      <c r="L64" s="5">
        <v>3023831477</v>
      </c>
      <c r="M64" s="5">
        <v>80866234444</v>
      </c>
      <c r="N64" s="5">
        <v>61871109518</v>
      </c>
      <c r="O64" s="5">
        <v>143224676219</v>
      </c>
      <c r="P64" s="5">
        <v>45837628352</v>
      </c>
      <c r="Q64" s="5">
        <v>337707111654</v>
      </c>
    </row>
    <row r="65" spans="1:17" x14ac:dyDescent="0.25">
      <c r="A65" s="10" t="s">
        <v>30</v>
      </c>
      <c r="B65" t="s">
        <v>8</v>
      </c>
      <c r="C65" s="12">
        <v>42261263383</v>
      </c>
      <c r="D65" s="12"/>
      <c r="J65" s="4" t="s">
        <v>9</v>
      </c>
      <c r="K65" s="5">
        <v>2752404803</v>
      </c>
      <c r="L65" s="5">
        <v>114541187375</v>
      </c>
      <c r="M65" s="5">
        <v>50878001889</v>
      </c>
      <c r="N65" s="5">
        <v>10408947216</v>
      </c>
      <c r="O65" s="5">
        <v>12490736658</v>
      </c>
      <c r="P65" s="5">
        <v>445394431868</v>
      </c>
      <c r="Q65" s="5">
        <v>636465709809</v>
      </c>
    </row>
    <row r="66" spans="1:17" x14ac:dyDescent="0.25">
      <c r="A66" s="10" t="s">
        <v>30</v>
      </c>
      <c r="B66" t="s">
        <v>9</v>
      </c>
      <c r="C66" s="12">
        <v>445394431868</v>
      </c>
      <c r="D66" s="12"/>
      <c r="J66" s="4" t="s">
        <v>10</v>
      </c>
      <c r="K66" s="5">
        <v>1153836477</v>
      </c>
      <c r="L66" s="5">
        <v>1605706057</v>
      </c>
      <c r="M66" s="5">
        <v>6293063927</v>
      </c>
      <c r="N66" s="5">
        <v>15093674781</v>
      </c>
      <c r="O66" s="5">
        <v>67319687661</v>
      </c>
      <c r="P66" s="5">
        <v>65413066555</v>
      </c>
      <c r="Q66" s="5">
        <v>156879035458</v>
      </c>
    </row>
    <row r="67" spans="1:17" x14ac:dyDescent="0.25">
      <c r="A67" s="10" t="s">
        <v>30</v>
      </c>
      <c r="B67" t="s">
        <v>10</v>
      </c>
      <c r="C67" s="12">
        <v>65413066555</v>
      </c>
      <c r="D67" s="12"/>
      <c r="J67" s="3" t="s">
        <v>33</v>
      </c>
      <c r="K67" s="5">
        <v>9652908141</v>
      </c>
      <c r="L67" s="5">
        <v>17594385091</v>
      </c>
      <c r="M67" s="5">
        <v>31090947419</v>
      </c>
      <c r="N67" s="5">
        <v>80121339992</v>
      </c>
      <c r="O67" s="5">
        <v>147592106704</v>
      </c>
      <c r="P67" s="5">
        <v>223623794924</v>
      </c>
      <c r="Q67" s="5">
        <v>509675482271</v>
      </c>
    </row>
    <row r="68" spans="1:17" x14ac:dyDescent="0.25">
      <c r="A68" s="10" t="s">
        <v>30</v>
      </c>
      <c r="B68" t="s">
        <v>11</v>
      </c>
      <c r="C68" s="12">
        <v>237478551772</v>
      </c>
      <c r="D68" s="12"/>
      <c r="J68" s="4" t="s">
        <v>7</v>
      </c>
      <c r="K68" s="5">
        <v>7629005354</v>
      </c>
      <c r="L68" s="5">
        <v>11548155893</v>
      </c>
      <c r="M68" s="5">
        <v>24453828730</v>
      </c>
      <c r="N68" s="5">
        <v>49166401342</v>
      </c>
      <c r="O68" s="5">
        <v>107835575179</v>
      </c>
      <c r="P68" s="5">
        <v>172202579247</v>
      </c>
      <c r="Q68" s="5">
        <v>372835545745</v>
      </c>
    </row>
    <row r="69" spans="1:17" x14ac:dyDescent="0.25">
      <c r="A69" s="10" t="s">
        <v>30</v>
      </c>
      <c r="B69" t="s">
        <v>12</v>
      </c>
      <c r="C69" s="12">
        <v>92912278483</v>
      </c>
      <c r="D69" s="12">
        <v>3705177816</v>
      </c>
      <c r="J69" s="4" t="s">
        <v>8</v>
      </c>
      <c r="K69" s="5">
        <v>1791641902</v>
      </c>
      <c r="L69" s="5">
        <v>2246791682</v>
      </c>
      <c r="M69" s="5">
        <v>4051664584</v>
      </c>
      <c r="N69" s="5">
        <v>27650196634</v>
      </c>
      <c r="O69" s="5">
        <v>33680235961</v>
      </c>
      <c r="P69" s="5">
        <v>42261263383</v>
      </c>
      <c r="Q69" s="5">
        <v>111681794146</v>
      </c>
    </row>
    <row r="70" spans="1:17" x14ac:dyDescent="0.25">
      <c r="A70" s="10" t="s">
        <v>30</v>
      </c>
      <c r="B70" t="s">
        <v>13</v>
      </c>
      <c r="C70" s="12">
        <f>C69-D69</f>
        <v>89207100667</v>
      </c>
      <c r="D70" s="12"/>
      <c r="J70" s="4" t="s">
        <v>17</v>
      </c>
      <c r="K70" s="5">
        <v>232260885</v>
      </c>
      <c r="L70" s="5">
        <v>3799437516</v>
      </c>
      <c r="M70" s="5">
        <v>2585454105</v>
      </c>
      <c r="N70" s="5">
        <v>3304742016</v>
      </c>
      <c r="O70" s="5">
        <v>6076295564</v>
      </c>
      <c r="P70" s="5">
        <v>9159952294</v>
      </c>
      <c r="Q70" s="5">
        <v>25158142380</v>
      </c>
    </row>
    <row r="71" spans="1:17" x14ac:dyDescent="0.25">
      <c r="A71" s="10" t="s">
        <v>30</v>
      </c>
      <c r="B71" t="s">
        <v>14</v>
      </c>
      <c r="C71" s="12">
        <v>3705177816</v>
      </c>
      <c r="D71" s="12"/>
      <c r="J71" s="3" t="s">
        <v>15</v>
      </c>
      <c r="K71" s="5">
        <v>15455430392</v>
      </c>
      <c r="L71" s="5">
        <v>20598266474</v>
      </c>
      <c r="M71" s="5">
        <v>19201886044</v>
      </c>
      <c r="N71" s="5">
        <v>43393900365</v>
      </c>
      <c r="O71" s="5">
        <v>75325840617</v>
      </c>
      <c r="P71" s="5">
        <v>222807342487</v>
      </c>
      <c r="Q71" s="5">
        <v>396782666379</v>
      </c>
    </row>
    <row r="72" spans="1:17" x14ac:dyDescent="0.25">
      <c r="A72" s="10" t="s">
        <v>30</v>
      </c>
      <c r="B72" t="s">
        <v>15</v>
      </c>
      <c r="C72" s="12">
        <v>222807342487</v>
      </c>
      <c r="D72" s="12"/>
      <c r="J72" s="4" t="s">
        <v>15</v>
      </c>
      <c r="K72" s="5">
        <v>15455430392</v>
      </c>
      <c r="L72" s="5">
        <v>20598266474</v>
      </c>
      <c r="M72" s="5">
        <v>19201886044</v>
      </c>
      <c r="N72" s="5">
        <v>43393900365</v>
      </c>
      <c r="O72" s="5">
        <v>75325840617</v>
      </c>
      <c r="P72" s="5">
        <v>222807342487</v>
      </c>
      <c r="Q72" s="5">
        <v>396782666379</v>
      </c>
    </row>
    <row r="73" spans="1:17" x14ac:dyDescent="0.25">
      <c r="A73" s="10" t="s">
        <v>30</v>
      </c>
      <c r="B73" t="s">
        <v>17</v>
      </c>
      <c r="C73" s="12">
        <v>9159952294</v>
      </c>
      <c r="D73" s="12"/>
      <c r="J73" s="3" t="s">
        <v>13</v>
      </c>
      <c r="K73" s="5">
        <v>4393964780</v>
      </c>
      <c r="L73" s="5">
        <v>5093650545</v>
      </c>
      <c r="M73" s="5">
        <v>6858348130</v>
      </c>
      <c r="N73" s="5">
        <v>17125022738</v>
      </c>
      <c r="O73" s="5">
        <v>29544074709</v>
      </c>
      <c r="P73" s="5">
        <v>89207100667</v>
      </c>
      <c r="Q73" s="5">
        <v>152222161569</v>
      </c>
    </row>
    <row r="74" spans="1:17" x14ac:dyDescent="0.25">
      <c r="J74" s="4" t="s">
        <v>34</v>
      </c>
      <c r="K74" s="5">
        <v>4393964780</v>
      </c>
      <c r="L74" s="5">
        <v>5093650545</v>
      </c>
      <c r="M74" s="5">
        <v>6858348130</v>
      </c>
      <c r="N74" s="5">
        <v>17125022738</v>
      </c>
      <c r="O74" s="5">
        <v>29544074709</v>
      </c>
      <c r="P74" s="5">
        <v>89207100667</v>
      </c>
      <c r="Q74" s="5">
        <v>152222161569</v>
      </c>
    </row>
    <row r="75" spans="1:17" x14ac:dyDescent="0.25">
      <c r="A75" t="s">
        <v>35</v>
      </c>
      <c r="B75" s="9" t="s">
        <v>36</v>
      </c>
      <c r="C75" t="s">
        <v>37</v>
      </c>
      <c r="J75" s="3" t="s">
        <v>14</v>
      </c>
      <c r="K75" s="5">
        <v>243293895</v>
      </c>
      <c r="L75" s="5">
        <v>231009654</v>
      </c>
      <c r="M75" s="5">
        <v>191832044</v>
      </c>
      <c r="N75" s="5">
        <v>1797705009</v>
      </c>
      <c r="O75" s="5">
        <v>2157246011</v>
      </c>
      <c r="P75" s="5">
        <v>3705177816</v>
      </c>
      <c r="Q75" s="5">
        <v>8326264429</v>
      </c>
    </row>
    <row r="76" spans="1:17" x14ac:dyDescent="0.25">
      <c r="B76" s="9" t="s">
        <v>38</v>
      </c>
      <c r="C76" t="s">
        <v>37</v>
      </c>
      <c r="J76" s="4" t="s">
        <v>14</v>
      </c>
      <c r="K76" s="5">
        <v>243293895</v>
      </c>
      <c r="L76" s="5">
        <v>231009654</v>
      </c>
      <c r="M76" s="5">
        <v>191832044</v>
      </c>
      <c r="N76" s="5">
        <v>1797705009</v>
      </c>
      <c r="O76" s="5">
        <v>2157246011</v>
      </c>
      <c r="P76" s="5">
        <v>3705177816</v>
      </c>
      <c r="Q76" s="5">
        <v>8326264429</v>
      </c>
    </row>
    <row r="77" spans="1:17" x14ac:dyDescent="0.25">
      <c r="B77" s="9" t="s">
        <v>39</v>
      </c>
      <c r="C77" t="s">
        <v>37</v>
      </c>
      <c r="J77" s="3" t="s">
        <v>25</v>
      </c>
      <c r="K77" s="5">
        <v>80451118388</v>
      </c>
      <c r="L77" s="5">
        <v>208155265546</v>
      </c>
      <c r="M77" s="5">
        <v>218190986708</v>
      </c>
      <c r="N77" s="5">
        <v>275860969391</v>
      </c>
      <c r="O77" s="5">
        <v>664392986688</v>
      </c>
      <c r="P77" s="5">
        <v>1337175378998</v>
      </c>
      <c r="Q77" s="5">
        <v>2784226705719</v>
      </c>
    </row>
    <row r="78" spans="1:17" x14ac:dyDescent="0.25">
      <c r="B78" s="9" t="s">
        <v>40</v>
      </c>
      <c r="C78" t="s">
        <v>41</v>
      </c>
    </row>
    <row r="79" spans="1:17" x14ac:dyDescent="0.25">
      <c r="B79" s="9" t="s">
        <v>42</v>
      </c>
      <c r="C79" t="s">
        <v>43</v>
      </c>
    </row>
    <row r="80" spans="1:17" x14ac:dyDescent="0.25">
      <c r="B80" s="9" t="s">
        <v>44</v>
      </c>
      <c r="C80" t="s">
        <v>45</v>
      </c>
    </row>
  </sheetData>
  <hyperlinks>
    <hyperlink ref="B75" r:id="rId2" xr:uid="{F62041C0-3D19-41ED-B938-7677DE0505F3}"/>
    <hyperlink ref="B76" r:id="rId3" xr:uid="{AAB95065-C616-4D91-8A4E-061DA790B960}"/>
    <hyperlink ref="B77" r:id="rId4" xr:uid="{75CEDE33-42D2-4908-8E99-644CAB347C2B}"/>
    <hyperlink ref="B78" r:id="rId5" xr:uid="{60321403-8197-4910-B947-FF49E566E757}"/>
    <hyperlink ref="B79" r:id="rId6" xr:uid="{D8F9DEAC-EF41-487D-8E8D-5AC53FD7A775}"/>
    <hyperlink ref="B80" r:id="rId7" xr:uid="{9C0ACEB5-AC5F-4662-95AA-EC82A9D3EE9C}"/>
  </hyperlinks>
  <pageMargins left="0.7" right="0.7" top="0.75" bottom="0.75" header="0.3" footer="0.3"/>
  <pageSetup orientation="portrait" r:id="rId8"/>
  <drawing r:id="rId9"/>
  <tableParts count="1"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7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Suren Chandra Tripathi</dc:creator>
  <cp:keywords/>
  <dc:description/>
  <cp:lastModifiedBy>Virginia Upegui Caro</cp:lastModifiedBy>
  <cp:revision/>
  <dcterms:created xsi:type="dcterms:W3CDTF">2024-08-02T13:06:24Z</dcterms:created>
  <dcterms:modified xsi:type="dcterms:W3CDTF">2025-03-25T15:41:48Z</dcterms:modified>
  <cp:category/>
  <cp:contentStatus/>
</cp:coreProperties>
</file>